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376" windowHeight="11640"/>
  </bookViews>
  <sheets>
    <sheet name="Приложение 4" sheetId="1" r:id="rId1"/>
  </sheets>
  <definedNames>
    <definedName name="_xlnm.Print_Titles" localSheetId="0">'Приложение 4'!$4:$6</definedName>
    <definedName name="_xlnm.Print_Area" localSheetId="0">'Приложение 4'!$A$1:$K$21</definedName>
  </definedNames>
  <calcPr calcId="145621" iterate="1"/>
</workbook>
</file>

<file path=xl/calcChain.xml><?xml version="1.0" encoding="utf-8"?>
<calcChain xmlns="http://schemas.openxmlformats.org/spreadsheetml/2006/main">
  <c r="J19" i="1" l="1"/>
  <c r="K19" i="1"/>
  <c r="G21" i="1" l="1"/>
  <c r="I21" i="1"/>
  <c r="H21" i="1"/>
  <c r="K7" i="1" l="1"/>
  <c r="J7" i="1"/>
  <c r="J21" i="1" l="1"/>
  <c r="J8" i="1"/>
  <c r="J9" i="1"/>
  <c r="J10" i="1"/>
  <c r="J11" i="1"/>
  <c r="J12" i="1"/>
  <c r="J13" i="1"/>
  <c r="J14" i="1"/>
  <c r="J15" i="1"/>
  <c r="J16" i="1"/>
  <c r="J17" i="1"/>
  <c r="J18" i="1"/>
  <c r="J20" i="1"/>
  <c r="K8" i="1"/>
  <c r="K9" i="1"/>
  <c r="K10" i="1"/>
  <c r="K11" i="1"/>
  <c r="K12" i="1"/>
  <c r="K13" i="1"/>
  <c r="K14" i="1"/>
  <c r="K15" i="1"/>
  <c r="K16" i="1"/>
  <c r="K17" i="1"/>
  <c r="K18" i="1"/>
  <c r="K20" i="1"/>
  <c r="K21" i="1"/>
</calcChain>
</file>

<file path=xl/sharedStrings.xml><?xml version="1.0" encoding="utf-8"?>
<sst xmlns="http://schemas.openxmlformats.org/spreadsheetml/2006/main" count="59" uniqueCount="45">
  <si>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</si>
  <si>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</si>
  <si>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</si>
  <si>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</si>
  <si>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</si>
  <si>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</si>
  <si>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</si>
  <si>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</si>
  <si>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</si>
  <si>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</si>
  <si>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</si>
  <si>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</si>
  <si>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</si>
  <si>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</si>
  <si>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</si>
  <si>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</si>
  <si>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</si>
  <si>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</si>
  <si>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</si>
  <si>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</si>
  <si>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</si>
  <si>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</si>
  <si>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</si>
  <si>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</si>
  <si>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</si>
  <si>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</si>
  <si>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</si>
  <si>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</si>
  <si>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</si>
  <si>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</si>
  <si>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</si>
  <si>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</si>
  <si>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</si>
  <si>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</si>
  <si>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(тыс. рублей)</t>
  </si>
  <si>
    <t xml:space="preserve">Сведения об исполнении бюджета города Югорска за 1 квартал 2025 года по расходам в разрезе муниципальных программ и непрограммных направлений деятельности в сравнении с запланированными значениями на 2025 год </t>
  </si>
  <si>
    <t xml:space="preserve">Утвержден-ный план на 2025 год </t>
  </si>
  <si>
    <t xml:space="preserve">Исполнено на 01.04.2025 
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</si>
  <si>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</si>
  <si>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</si>
  <si>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</si>
  <si>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</si>
  <si>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</si>
  <si>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Уточненная сводная бюджетная роспись на 
2025 год</t>
  </si>
  <si>
    <t>к уточненной сводной бюджетной росписи на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</si>
</sst>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Font="1" applyFill="1" applyAlignment="1" applyProtection="1">
      <alignment horizontal="right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2" borderId="3" xfId="1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167" fontId="2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showGridLines="0" tabSelected="1" view="pageBreakPreview" zoomScaleNormal="100" zoomScaleSheetLayoutView="100" workbookViewId="0">
      <selection activeCell="A2" sqref="A2"/>
    </sheetView>
  </sheetViews>
  <sheetFormatPr defaultRowHeight="15.6" x14ac:dyDescent="0.3"/>
  <cols>
    <col min="1" max="1" width="67.6640625" style="2" customWidth="1"/>
    <col min="2" max="2" width="17.6640625" style="2" customWidth="1"/>
    <col min="3" max="6" width="0" style="2" hidden="1" customWidth="1"/>
    <col min="7" max="7" width="15.109375" style="2" customWidth="1"/>
    <col min="8" max="8" width="17.33203125" style="2" customWidth="1"/>
    <col min="9" max="9" width="13.88671875" style="2" customWidth="1"/>
    <col min="10" max="10" width="17.109375" style="2" customWidth="1"/>
    <col min="11" max="11" width="14.88671875" style="2" customWidth="1"/>
    <col min="12" max="12" width="0" style="2" hidden="1" customWidth="1"/>
    <col min="13" max="13" width="1.109375" style="2" customWidth="1"/>
    <col min="14" max="254" width="9.109375" style="2" customWidth="1"/>
    <col min="255" max="255" width="9.109375" style="2"/>
    <col min="256" max="256" width="9.109375" style="2" customWidth="1"/>
    <col min="257" max="16384" width="8.88671875" style="2"/>
  </cols>
  <sheetData>
    <row r="1" spans="1:20" ht="47.4" customHeight="1" x14ac:dyDescent="0.3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0" x14ac:dyDescent="0.3">
      <c r="A3" s="30"/>
      <c r="B3" s="30"/>
      <c r="C3" s="30"/>
      <c r="D3" s="30"/>
      <c r="E3" s="30"/>
      <c r="F3" s="30"/>
      <c r="G3" s="30"/>
      <c r="H3" s="30"/>
      <c r="I3" s="30"/>
      <c r="J3" s="25"/>
      <c r="K3" s="23" t="s">
        <v>34</v>
      </c>
      <c r="L3" s="1"/>
      <c r="M3" s="1"/>
    </row>
    <row r="4" spans="1:20" ht="16.2" customHeight="1" thickBot="1" x14ac:dyDescent="0.35">
      <c r="A4" s="31" t="s">
        <v>23</v>
      </c>
      <c r="B4" s="31" t="s">
        <v>22</v>
      </c>
      <c r="C4" s="26" t="s">
        <v>21</v>
      </c>
      <c r="D4" s="26" t="s">
        <v>20</v>
      </c>
      <c r="E4" s="26" t="s">
        <v>19</v>
      </c>
      <c r="F4" s="26" t="s">
        <v>18</v>
      </c>
      <c r="G4" s="31" t="s">
        <v>36</v>
      </c>
      <c r="H4" s="31" t="s">
        <v>43</v>
      </c>
      <c r="I4" s="31" t="s">
        <v>37</v>
      </c>
      <c r="J4" s="31" t="s">
        <v>24</v>
      </c>
      <c r="K4" s="31"/>
      <c r="L4" s="1"/>
      <c r="M4" s="1"/>
    </row>
    <row r="5" spans="1:20" ht="81.599999999999994" customHeight="1" x14ac:dyDescent="0.3">
      <c r="A5" s="31"/>
      <c r="B5" s="31"/>
      <c r="C5" s="26"/>
      <c r="D5" s="26"/>
      <c r="E5" s="26"/>
      <c r="F5" s="26"/>
      <c r="G5" s="31"/>
      <c r="H5" s="31"/>
      <c r="I5" s="31"/>
      <c r="J5" s="26" t="s">
        <v>25</v>
      </c>
      <c r="K5" s="26" t="s">
        <v>44</v>
      </c>
      <c r="L5" s="5" t="s">
        <v>17</v>
      </c>
      <c r="M5" s="4" t="s">
        <v>0</v>
      </c>
    </row>
    <row r="6" spans="1:20" x14ac:dyDescent="0.3">
      <c r="A6" s="26">
        <v>1</v>
      </c>
      <c r="B6" s="26">
        <v>2</v>
      </c>
      <c r="C6" s="26"/>
      <c r="D6" s="26"/>
      <c r="E6" s="26"/>
      <c r="F6" s="26">
        <v>3</v>
      </c>
      <c r="G6" s="26">
        <v>3</v>
      </c>
      <c r="H6" s="26">
        <v>4</v>
      </c>
      <c r="I6" s="26">
        <v>5</v>
      </c>
      <c r="J6" s="26">
        <v>6</v>
      </c>
      <c r="K6" s="26">
        <v>7</v>
      </c>
      <c r="L6" s="6"/>
      <c r="M6" s="4"/>
    </row>
    <row r="7" spans="1:20" ht="31.2" x14ac:dyDescent="0.3">
      <c r="A7" s="15" t="s">
        <v>26</v>
      </c>
      <c r="B7" s="28" t="s">
        <v>16</v>
      </c>
      <c r="C7" s="19">
        <v>2049275318.1199999</v>
      </c>
      <c r="D7" s="19"/>
      <c r="E7" s="19"/>
      <c r="F7" s="19"/>
      <c r="G7" s="8">
        <v>2461837.6</v>
      </c>
      <c r="H7" s="8">
        <v>2462245.6</v>
      </c>
      <c r="I7" s="8">
        <v>420783.6</v>
      </c>
      <c r="J7" s="8">
        <f>I7/G7*100</f>
        <v>17.09225661351504</v>
      </c>
      <c r="K7" s="14">
        <f>I7/H7*100</f>
        <v>17.089424385609622</v>
      </c>
      <c r="L7" s="11"/>
      <c r="M7" s="7" t="s">
        <v>0</v>
      </c>
    </row>
    <row r="8" spans="1:20" ht="31.2" x14ac:dyDescent="0.3">
      <c r="A8" s="15" t="s">
        <v>27</v>
      </c>
      <c r="B8" s="28" t="s">
        <v>15</v>
      </c>
      <c r="C8" s="19">
        <v>314984157.61000001</v>
      </c>
      <c r="D8" s="19"/>
      <c r="E8" s="19"/>
      <c r="F8" s="19"/>
      <c r="G8" s="18">
        <v>376071.8</v>
      </c>
      <c r="H8" s="18">
        <v>376941.9</v>
      </c>
      <c r="I8" s="8">
        <v>69353.399999999994</v>
      </c>
      <c r="J8" s="8">
        <f t="shared" ref="J8:J21" si="0">I8/G8*100</f>
        <v>18.441531643691441</v>
      </c>
      <c r="K8" s="14">
        <f t="shared" ref="K8:K21" si="1">I8/H8*100</f>
        <v>18.398962810979622</v>
      </c>
      <c r="L8" s="11"/>
      <c r="M8" s="7" t="s">
        <v>0</v>
      </c>
    </row>
    <row r="9" spans="1:20" ht="31.2" x14ac:dyDescent="0.3">
      <c r="A9" s="15" t="s">
        <v>28</v>
      </c>
      <c r="B9" s="28" t="s">
        <v>14</v>
      </c>
      <c r="C9" s="19">
        <v>197550894.74000001</v>
      </c>
      <c r="D9" s="19"/>
      <c r="E9" s="19"/>
      <c r="F9" s="19"/>
      <c r="G9" s="18">
        <v>285072.90000000002</v>
      </c>
      <c r="H9" s="18">
        <v>285072.90000000002</v>
      </c>
      <c r="I9" s="8">
        <v>60078.2</v>
      </c>
      <c r="J9" s="8">
        <f t="shared" si="0"/>
        <v>21.074679494262693</v>
      </c>
      <c r="K9" s="14">
        <f t="shared" si="1"/>
        <v>21.074679494262693</v>
      </c>
      <c r="L9" s="11"/>
      <c r="M9" s="7" t="s">
        <v>0</v>
      </c>
    </row>
    <row r="10" spans="1:20" ht="31.2" x14ac:dyDescent="0.3">
      <c r="A10" s="15" t="s">
        <v>38</v>
      </c>
      <c r="B10" s="28" t="s">
        <v>13</v>
      </c>
      <c r="C10" s="19">
        <v>65690153.869999997</v>
      </c>
      <c r="D10" s="19"/>
      <c r="E10" s="19"/>
      <c r="F10" s="19"/>
      <c r="G10" s="18">
        <v>102746.5</v>
      </c>
      <c r="H10" s="18">
        <v>103096.1</v>
      </c>
      <c r="I10" s="8">
        <v>16590.099999999999</v>
      </c>
      <c r="J10" s="8">
        <f t="shared" si="0"/>
        <v>16.146632732015203</v>
      </c>
      <c r="K10" s="14">
        <f t="shared" si="1"/>
        <v>16.091879324242136</v>
      </c>
      <c r="L10" s="11"/>
      <c r="M10" s="7" t="s">
        <v>0</v>
      </c>
    </row>
    <row r="11" spans="1:20" x14ac:dyDescent="0.3">
      <c r="A11" s="15" t="s">
        <v>39</v>
      </c>
      <c r="B11" s="28" t="s">
        <v>12</v>
      </c>
      <c r="C11" s="19">
        <v>92322765.469999999</v>
      </c>
      <c r="D11" s="19"/>
      <c r="E11" s="19"/>
      <c r="F11" s="19"/>
      <c r="G11" s="18">
        <v>2483020.7000000002</v>
      </c>
      <c r="H11" s="18">
        <v>2603403.7999999998</v>
      </c>
      <c r="I11" s="8">
        <v>478489.1</v>
      </c>
      <c r="J11" s="8">
        <f t="shared" si="0"/>
        <v>19.270443456230549</v>
      </c>
      <c r="K11" s="14">
        <f t="shared" si="1"/>
        <v>18.37936550603483</v>
      </c>
      <c r="L11" s="11"/>
      <c r="M11" s="7" t="s">
        <v>0</v>
      </c>
    </row>
    <row r="12" spans="1:20" ht="31.2" x14ac:dyDescent="0.3">
      <c r="A12" s="15" t="s">
        <v>40</v>
      </c>
      <c r="B12" s="28" t="s">
        <v>11</v>
      </c>
      <c r="C12" s="19">
        <v>458367093.51999998</v>
      </c>
      <c r="D12" s="19"/>
      <c r="E12" s="19"/>
      <c r="F12" s="19"/>
      <c r="G12" s="18">
        <v>620899.4</v>
      </c>
      <c r="H12" s="18">
        <v>620899.4</v>
      </c>
      <c r="I12" s="8">
        <v>23190.2</v>
      </c>
      <c r="J12" s="8">
        <f t="shared" si="0"/>
        <v>3.7349367707554557</v>
      </c>
      <c r="K12" s="14">
        <f t="shared" si="1"/>
        <v>3.7349367707554557</v>
      </c>
      <c r="L12" s="11"/>
      <c r="M12" s="7" t="s">
        <v>0</v>
      </c>
    </row>
    <row r="13" spans="1:20" ht="31.2" x14ac:dyDescent="0.3">
      <c r="A13" s="15" t="s">
        <v>29</v>
      </c>
      <c r="B13" s="28" t="s">
        <v>10</v>
      </c>
      <c r="C13" s="19">
        <v>77120943.670000002</v>
      </c>
      <c r="D13" s="19"/>
      <c r="E13" s="19"/>
      <c r="F13" s="19"/>
      <c r="G13" s="18">
        <v>87716</v>
      </c>
      <c r="H13" s="18">
        <v>87716</v>
      </c>
      <c r="I13" s="8">
        <v>20285.400000000001</v>
      </c>
      <c r="J13" s="8">
        <f t="shared" si="0"/>
        <v>23.126225546080533</v>
      </c>
      <c r="K13" s="14">
        <f t="shared" si="1"/>
        <v>23.126225546080533</v>
      </c>
      <c r="L13" s="11"/>
      <c r="M13" s="7" t="s">
        <v>0</v>
      </c>
    </row>
    <row r="14" spans="1:20" ht="31.2" x14ac:dyDescent="0.3">
      <c r="A14" s="15" t="s">
        <v>30</v>
      </c>
      <c r="B14" s="28" t="s">
        <v>9</v>
      </c>
      <c r="C14" s="19">
        <v>353946052.57999998</v>
      </c>
      <c r="D14" s="19"/>
      <c r="E14" s="19"/>
      <c r="F14" s="19"/>
      <c r="G14" s="18">
        <v>416264.5</v>
      </c>
      <c r="H14" s="18">
        <v>416264.5</v>
      </c>
      <c r="I14" s="8">
        <v>102484.7</v>
      </c>
      <c r="J14" s="8">
        <f t="shared" si="0"/>
        <v>24.62009131213447</v>
      </c>
      <c r="K14" s="14">
        <f t="shared" si="1"/>
        <v>24.62009131213447</v>
      </c>
      <c r="L14" s="11"/>
      <c r="M14" s="7" t="s">
        <v>0</v>
      </c>
    </row>
    <row r="15" spans="1:20" ht="31.2" x14ac:dyDescent="0.3">
      <c r="A15" s="15" t="s">
        <v>31</v>
      </c>
      <c r="B15" s="28" t="s">
        <v>8</v>
      </c>
      <c r="C15" s="19">
        <v>7500000</v>
      </c>
      <c r="D15" s="19"/>
      <c r="E15" s="19"/>
      <c r="F15" s="19"/>
      <c r="G15" s="18">
        <v>8000</v>
      </c>
      <c r="H15" s="18">
        <v>8000</v>
      </c>
      <c r="I15" s="8">
        <v>2987.7</v>
      </c>
      <c r="J15" s="8">
        <f t="shared" si="0"/>
        <v>37.346249999999998</v>
      </c>
      <c r="K15" s="14">
        <f t="shared" si="1"/>
        <v>37.346249999999998</v>
      </c>
      <c r="L15" s="11"/>
      <c r="M15" s="7" t="s">
        <v>0</v>
      </c>
    </row>
    <row r="16" spans="1:20" ht="31.2" x14ac:dyDescent="0.3">
      <c r="A16" s="15" t="s">
        <v>32</v>
      </c>
      <c r="B16" s="28" t="s">
        <v>7</v>
      </c>
      <c r="C16" s="19">
        <v>58434032.560000002</v>
      </c>
      <c r="D16" s="19"/>
      <c r="E16" s="19"/>
      <c r="F16" s="19"/>
      <c r="G16" s="18">
        <v>87389</v>
      </c>
      <c r="H16" s="18">
        <v>87389</v>
      </c>
      <c r="I16" s="8">
        <v>23530.9</v>
      </c>
      <c r="J16" s="8">
        <f t="shared" si="0"/>
        <v>26.926615477920564</v>
      </c>
      <c r="K16" s="14">
        <f t="shared" si="1"/>
        <v>26.926615477920564</v>
      </c>
      <c r="L16" s="11"/>
      <c r="M16" s="7" t="s">
        <v>0</v>
      </c>
    </row>
    <row r="17" spans="1:13" ht="31.2" x14ac:dyDescent="0.3">
      <c r="A17" s="15" t="s">
        <v>41</v>
      </c>
      <c r="B17" s="28" t="s">
        <v>6</v>
      </c>
      <c r="C17" s="19">
        <v>11604871.43</v>
      </c>
      <c r="D17" s="19"/>
      <c r="E17" s="19"/>
      <c r="F17" s="19"/>
      <c r="G17" s="18">
        <v>150</v>
      </c>
      <c r="H17" s="18">
        <v>150</v>
      </c>
      <c r="I17" s="8">
        <v>0</v>
      </c>
      <c r="J17" s="8">
        <f t="shared" si="0"/>
        <v>0</v>
      </c>
      <c r="K17" s="14">
        <f t="shared" si="1"/>
        <v>0</v>
      </c>
      <c r="L17" s="11"/>
      <c r="M17" s="7" t="s">
        <v>0</v>
      </c>
    </row>
    <row r="18" spans="1:13" ht="31.2" x14ac:dyDescent="0.3">
      <c r="A18" s="15" t="s">
        <v>42</v>
      </c>
      <c r="B18" s="28" t="s">
        <v>5</v>
      </c>
      <c r="C18" s="19">
        <v>470000</v>
      </c>
      <c r="D18" s="19"/>
      <c r="E18" s="19"/>
      <c r="F18" s="19"/>
      <c r="G18" s="18">
        <v>12702.8</v>
      </c>
      <c r="H18" s="18">
        <v>12702.8</v>
      </c>
      <c r="I18" s="8">
        <v>2742.1</v>
      </c>
      <c r="J18" s="8">
        <f t="shared" si="0"/>
        <v>21.586579336839122</v>
      </c>
      <c r="K18" s="14">
        <f t="shared" si="1"/>
        <v>21.586579336839122</v>
      </c>
      <c r="L18" s="11"/>
      <c r="M18" s="7" t="s">
        <v>0</v>
      </c>
    </row>
    <row r="19" spans="1:13" ht="31.2" x14ac:dyDescent="0.3">
      <c r="A19" s="15" t="s">
        <v>33</v>
      </c>
      <c r="B19" s="28" t="s">
        <v>4</v>
      </c>
      <c r="C19" s="19"/>
      <c r="D19" s="19"/>
      <c r="E19" s="19"/>
      <c r="F19" s="19"/>
      <c r="G19" s="18">
        <v>727.1</v>
      </c>
      <c r="H19" s="18">
        <v>727.1</v>
      </c>
      <c r="I19" s="8">
        <v>7</v>
      </c>
      <c r="J19" s="8">
        <f t="shared" si="0"/>
        <v>0.96272864805391278</v>
      </c>
      <c r="K19" s="14">
        <f t="shared" si="1"/>
        <v>0.96272864805391278</v>
      </c>
      <c r="L19" s="27"/>
      <c r="M19" s="7"/>
    </row>
    <row r="20" spans="1:13" ht="16.2" thickBot="1" x14ac:dyDescent="0.35">
      <c r="A20" s="13" t="s">
        <v>3</v>
      </c>
      <c r="B20" s="28" t="s">
        <v>2</v>
      </c>
      <c r="C20" s="19">
        <v>20356300</v>
      </c>
      <c r="D20" s="19"/>
      <c r="E20" s="19"/>
      <c r="F20" s="19"/>
      <c r="G20" s="18">
        <v>2000</v>
      </c>
      <c r="H20" s="18">
        <v>2000</v>
      </c>
      <c r="I20" s="8">
        <v>0</v>
      </c>
      <c r="J20" s="8">
        <f t="shared" si="0"/>
        <v>0</v>
      </c>
      <c r="K20" s="14">
        <f t="shared" si="1"/>
        <v>0</v>
      </c>
      <c r="L20" s="12"/>
      <c r="M20" s="7" t="s">
        <v>0</v>
      </c>
    </row>
    <row r="21" spans="1:13" ht="16.2" thickBot="1" x14ac:dyDescent="0.35">
      <c r="A21" s="20" t="s">
        <v>1</v>
      </c>
      <c r="B21" s="20"/>
      <c r="C21" s="21">
        <v>4239239777.0799999</v>
      </c>
      <c r="D21" s="21">
        <v>0</v>
      </c>
      <c r="E21" s="21">
        <v>0</v>
      </c>
      <c r="F21" s="21">
        <v>0</v>
      </c>
      <c r="G21" s="22">
        <f>SUM(G7:G20)</f>
        <v>6944598.2999999998</v>
      </c>
      <c r="H21" s="24">
        <f>SUM(H7:H20)</f>
        <v>7066609.0999999996</v>
      </c>
      <c r="I21" s="24">
        <f>SUM(I7:I20)</f>
        <v>1220522.3999999997</v>
      </c>
      <c r="J21" s="17">
        <f t="shared" si="0"/>
        <v>17.575133179409381</v>
      </c>
      <c r="K21" s="16">
        <f t="shared" si="1"/>
        <v>17.271684095275621</v>
      </c>
      <c r="L21" s="9"/>
      <c r="M21" s="7" t="s">
        <v>0</v>
      </c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8">
    <mergeCell ref="A4:A5"/>
    <mergeCell ref="J4:K4"/>
    <mergeCell ref="I4:I5"/>
    <mergeCell ref="H4:H5"/>
    <mergeCell ref="G4:G5"/>
    <mergeCell ref="B4:B5"/>
    <mergeCell ref="A1:K1"/>
    <mergeCell ref="A3:I3"/>
  </mergeCells>
  <pageMargins left="0.74803149606299213" right="0.39370078740157483" top="0.98425196850393704" bottom="0.98425196850393704" header="0.51181102362204722" footer="0.51181102362204722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2025-04-28T11:33:10Z</cp:lastPrinted>
  <dcterms:created xsi:type="dcterms:W3CDTF">2023-07-18T11:03:22Z</dcterms:created>
  <dcterms:modified xsi:type="dcterms:W3CDTF">2025-04-28T11:33:13Z</dcterms:modified>
</cp:coreProperties>
</file>